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570" windowHeight="9975"/>
  </bookViews>
  <sheets>
    <sheet name="2023" sheetId="6" r:id="rId1"/>
  </sheets>
  <calcPr calcId="124519"/>
</workbook>
</file>

<file path=xl/calcChain.xml><?xml version="1.0" encoding="utf-8"?>
<calcChain xmlns="http://schemas.openxmlformats.org/spreadsheetml/2006/main">
  <c r="O22" i="6"/>
  <c r="P22"/>
  <c r="C24" l="1"/>
  <c r="Q5"/>
  <c r="Q6"/>
  <c r="Q7"/>
  <c r="Q8"/>
  <c r="Q9"/>
  <c r="Q10"/>
  <c r="Q11"/>
  <c r="Q12"/>
  <c r="Q13"/>
  <c r="Q14"/>
  <c r="Q15"/>
  <c r="Q16"/>
  <c r="Q17"/>
  <c r="Q18"/>
  <c r="Q19"/>
  <c r="Q20"/>
  <c r="Q21"/>
  <c r="Q4"/>
  <c r="Q22" l="1"/>
  <c r="N22"/>
  <c r="I19"/>
  <c r="H22"/>
  <c r="D22"/>
  <c r="F20" s="1"/>
  <c r="J20" s="1"/>
  <c r="C22"/>
  <c r="L21"/>
  <c r="M21" s="1"/>
  <c r="I21"/>
  <c r="L20"/>
  <c r="M20" s="1"/>
  <c r="I20"/>
  <c r="L19"/>
  <c r="M19" s="1"/>
  <c r="L18"/>
  <c r="M18" s="1"/>
  <c r="I18"/>
  <c r="L17"/>
  <c r="M17" s="1"/>
  <c r="I17"/>
  <c r="L16"/>
  <c r="M16" s="1"/>
  <c r="I16"/>
  <c r="L15"/>
  <c r="M15" s="1"/>
  <c r="I15"/>
  <c r="L14"/>
  <c r="M14" s="1"/>
  <c r="I14"/>
  <c r="L13"/>
  <c r="M13" s="1"/>
  <c r="I13"/>
  <c r="L12"/>
  <c r="M12" s="1"/>
  <c r="I12"/>
  <c r="L11"/>
  <c r="M11" s="1"/>
  <c r="I11"/>
  <c r="F11"/>
  <c r="J11" s="1"/>
  <c r="L10"/>
  <c r="M10" s="1"/>
  <c r="I10"/>
  <c r="L9"/>
  <c r="M9" s="1"/>
  <c r="I9"/>
  <c r="L8"/>
  <c r="M8" s="1"/>
  <c r="I8"/>
  <c r="L7"/>
  <c r="M7" s="1"/>
  <c r="I7"/>
  <c r="L6"/>
  <c r="M6" s="1"/>
  <c r="I6"/>
  <c r="L5"/>
  <c r="M5" s="1"/>
  <c r="I5"/>
  <c r="L4"/>
  <c r="M4" s="1"/>
  <c r="I4"/>
  <c r="F7" l="1"/>
  <c r="J7" s="1"/>
  <c r="F14"/>
  <c r="J14" s="1"/>
  <c r="F15"/>
  <c r="J15" s="1"/>
  <c r="F6"/>
  <c r="J6" s="1"/>
  <c r="F18"/>
  <c r="J18" s="1"/>
  <c r="F10"/>
  <c r="J10" s="1"/>
  <c r="M22"/>
  <c r="L22"/>
  <c r="F13"/>
  <c r="J13" s="1"/>
  <c r="F17"/>
  <c r="J17" s="1"/>
  <c r="F21"/>
  <c r="J21" s="1"/>
  <c r="F5"/>
  <c r="J5" s="1"/>
  <c r="F9"/>
  <c r="J9" s="1"/>
  <c r="F4"/>
  <c r="J4" s="1"/>
  <c r="F8"/>
  <c r="J8" s="1"/>
  <c r="F12"/>
  <c r="J12" s="1"/>
  <c r="F16"/>
  <c r="J16" s="1"/>
  <c r="F19"/>
  <c r="J19" s="1"/>
  <c r="I22"/>
  <c r="J22" l="1"/>
  <c r="G20"/>
  <c r="K20" s="1"/>
  <c r="G18"/>
  <c r="K18" s="1"/>
  <c r="G14"/>
  <c r="K14" s="1"/>
  <c r="G17"/>
  <c r="K17" s="1"/>
  <c r="G8"/>
  <c r="K8" s="1"/>
  <c r="G15" l="1"/>
  <c r="K15" s="1"/>
  <c r="G6"/>
  <c r="K6" s="1"/>
  <c r="G11"/>
  <c r="K11" s="1"/>
  <c r="G16"/>
  <c r="K16" s="1"/>
  <c r="G4"/>
  <c r="K4" s="1"/>
  <c r="G19"/>
  <c r="K19" s="1"/>
  <c r="G5"/>
  <c r="K5" s="1"/>
  <c r="G10"/>
  <c r="K10" s="1"/>
  <c r="G7"/>
  <c r="K7" s="1"/>
  <c r="G21"/>
  <c r="K21" s="1"/>
  <c r="G9"/>
  <c r="K9" s="1"/>
  <c r="G12"/>
  <c r="K12" s="1"/>
  <c r="G13"/>
  <c r="K13" s="1"/>
  <c r="K22" l="1"/>
</calcChain>
</file>

<file path=xl/sharedStrings.xml><?xml version="1.0" encoding="utf-8"?>
<sst xmlns="http://schemas.openxmlformats.org/spreadsheetml/2006/main" count="38" uniqueCount="37">
  <si>
    <t>№ п/п</t>
  </si>
  <si>
    <t>Поселение</t>
  </si>
  <si>
    <t>Муниципальные служащие</t>
  </si>
  <si>
    <t>Норматив численности</t>
  </si>
  <si>
    <t>Штатная численность</t>
  </si>
  <si>
    <t>Переданных штатных единиц муниципального служащего по ЖКХ</t>
  </si>
  <si>
    <t>Сумма межбюджетных трансфертов на осуществление полномочий по ЖКХ</t>
  </si>
  <si>
    <t>Михайловское</t>
  </si>
  <si>
    <t>Алехинское</t>
  </si>
  <si>
    <t>Бельское</t>
  </si>
  <si>
    <t>Булайское</t>
  </si>
  <si>
    <t>Голуметское</t>
  </si>
  <si>
    <t>Зерновское</t>
  </si>
  <si>
    <t>Каменно-Ангарское</t>
  </si>
  <si>
    <t>Нижне-Иретское</t>
  </si>
  <si>
    <t>Новогромовское</t>
  </si>
  <si>
    <t>Новостроевское</t>
  </si>
  <si>
    <t>Онотское</t>
  </si>
  <si>
    <t>Парфеновское</t>
  </si>
  <si>
    <t>Саянское</t>
  </si>
  <si>
    <t>Лоховское</t>
  </si>
  <si>
    <t>Тальниковское</t>
  </si>
  <si>
    <t>Тунгусское</t>
  </si>
  <si>
    <t>Узколугское</t>
  </si>
  <si>
    <t>Черемховское</t>
  </si>
  <si>
    <t>ИТОГО:</t>
  </si>
  <si>
    <t>коэффициент штатной численности</t>
  </si>
  <si>
    <t>Сумма межбюджетных трансфертов на осуществление полномочий по формированию, исполнению  бюджета (Численность)</t>
  </si>
  <si>
    <t>коэффициентдоходов поселения</t>
  </si>
  <si>
    <t>Сумма межбюджетных трансфертов на осуществление полномочий по формированию, исполнению  бюджета (доходы)</t>
  </si>
  <si>
    <t>З.П. главного специалиста</t>
  </si>
  <si>
    <t>ЖКХ</t>
  </si>
  <si>
    <t>УЖКХ</t>
  </si>
  <si>
    <t>КСП (по расчету КСП)</t>
  </si>
  <si>
    <t>ВФК</t>
  </si>
  <si>
    <t>РАСЧЕТ МБТ ОТ ПОСЕЛЕНИЙ НА 2024-2026</t>
  </si>
  <si>
    <t>КСП на 3 года   УЖКХ и ФУ на 2024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</si>
</sst>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/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9" borderId="33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4" fontId="1" fillId="7" borderId="12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6" borderId="0" xfId="0" applyNumberFormat="1" applyFont="1" applyFill="1" applyBorder="1" applyAlignment="1">
      <alignment horizontal="center" vertical="center" wrapText="1"/>
    </xf>
    <xf numFmtId="4" fontId="1" fillId="8" borderId="0" xfId="0" applyNumberFormat="1" applyFont="1" applyFill="1" applyBorder="1" applyAlignment="1">
      <alignment horizontal="center" vertical="center" wrapText="1"/>
    </xf>
    <xf numFmtId="4" fontId="1" fillId="9" borderId="0" xfId="0" applyNumberFormat="1" applyFont="1" applyFill="1" applyBorder="1" applyAlignment="1">
      <alignment horizontal="center" vertical="center" wrapText="1"/>
    </xf>
    <xf numFmtId="4" fontId="2" fillId="10" borderId="3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5" borderId="32" xfId="0" applyNumberFormat="1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1" fillId="8" borderId="5" xfId="0" applyNumberFormat="1" applyFont="1" applyFill="1" applyBorder="1" applyAlignment="1">
      <alignment horizontal="center" vertical="center" wrapText="1"/>
    </xf>
    <xf numFmtId="4" fontId="1" fillId="9" borderId="32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V3" sqref="V3"/>
    </sheetView>
  </sheetViews>
  <sheetFormatPr defaultColWidth="9.140625" defaultRowHeight="15.75"/>
  <cols>
    <col min="1" max="1" width="5.140625" style="2" customWidth="1"/>
    <col min="2" max="2" width="22.42578125" style="2" customWidth="1"/>
    <col min="3" max="3" width="15.140625" style="2" customWidth="1"/>
    <col min="4" max="4" width="14" style="2" customWidth="1"/>
    <col min="5" max="7" width="14" style="2" hidden="1" customWidth="1"/>
    <col min="8" max="8" width="20.85546875" style="2" customWidth="1"/>
    <col min="9" max="9" width="23.7109375" style="2" customWidth="1"/>
    <col min="10" max="10" width="23.85546875" style="13" hidden="1" customWidth="1"/>
    <col min="11" max="11" width="23" style="13" hidden="1" customWidth="1"/>
    <col min="12" max="12" width="17.28515625" style="13" hidden="1" customWidth="1"/>
    <col min="13" max="13" width="13.140625" style="13" hidden="1" customWidth="1"/>
    <col min="14" max="14" width="14.28515625" style="2" bestFit="1" customWidth="1"/>
    <col min="15" max="16" width="15.7109375" style="2" customWidth="1"/>
    <col min="17" max="17" width="12.85546875" style="2" customWidth="1"/>
    <col min="18" max="16384" width="9.140625" style="2"/>
  </cols>
  <sheetData>
    <row r="1" spans="1:19" s="75" customFormat="1" ht="16.5" thickBot="1">
      <c r="A1" s="74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9" ht="68.25" customHeight="1" thickBot="1">
      <c r="A2" s="37" t="s">
        <v>0</v>
      </c>
      <c r="B2" s="39" t="s">
        <v>1</v>
      </c>
      <c r="C2" s="41" t="s">
        <v>2</v>
      </c>
      <c r="D2" s="41"/>
      <c r="E2" s="42"/>
      <c r="F2" s="44" t="s">
        <v>26</v>
      </c>
      <c r="G2" s="46" t="s">
        <v>28</v>
      </c>
      <c r="H2" s="48" t="s">
        <v>5</v>
      </c>
      <c r="I2" s="50" t="s">
        <v>6</v>
      </c>
      <c r="J2" s="52" t="s">
        <v>27</v>
      </c>
      <c r="K2" s="35" t="s">
        <v>29</v>
      </c>
      <c r="L2" s="12"/>
      <c r="M2" s="12"/>
      <c r="N2" s="33" t="s">
        <v>36</v>
      </c>
      <c r="O2" s="33"/>
      <c r="P2" s="33"/>
      <c r="Q2" s="34"/>
      <c r="R2" s="1"/>
      <c r="S2" s="1"/>
    </row>
    <row r="3" spans="1:19" ht="46.5" customHeight="1" thickBot="1">
      <c r="A3" s="38"/>
      <c r="B3" s="40"/>
      <c r="C3" s="22" t="s">
        <v>3</v>
      </c>
      <c r="D3" s="22" t="s">
        <v>4</v>
      </c>
      <c r="E3" s="43"/>
      <c r="F3" s="45"/>
      <c r="G3" s="47"/>
      <c r="H3" s="49"/>
      <c r="I3" s="51"/>
      <c r="J3" s="53"/>
      <c r="K3" s="36"/>
      <c r="L3" s="12"/>
      <c r="M3" s="12"/>
      <c r="N3" s="28" t="s">
        <v>32</v>
      </c>
      <c r="O3" s="29" t="s">
        <v>33</v>
      </c>
      <c r="P3" s="31" t="s">
        <v>34</v>
      </c>
      <c r="Q3" s="32" t="s">
        <v>25</v>
      </c>
      <c r="R3" s="1"/>
      <c r="S3" s="1"/>
    </row>
    <row r="4" spans="1:19">
      <c r="A4" s="14">
        <v>1</v>
      </c>
      <c r="B4" s="18" t="s">
        <v>7</v>
      </c>
      <c r="C4" s="7">
        <v>18</v>
      </c>
      <c r="D4" s="7">
        <v>14</v>
      </c>
      <c r="E4" s="7"/>
      <c r="F4" s="9">
        <f>D4/D22</f>
        <v>0.15819209039548024</v>
      </c>
      <c r="G4" s="10" t="e">
        <f>#REF!</f>
        <v>#REF!</v>
      </c>
      <c r="H4" s="26">
        <v>0.15</v>
      </c>
      <c r="I4" s="54">
        <f>C24*H4</f>
        <v>147815.5392</v>
      </c>
      <c r="J4" s="55" t="e">
        <f>#REF!*F4</f>
        <v>#REF!</v>
      </c>
      <c r="K4" s="56" t="e">
        <f>#REF!*G4</f>
        <v>#REF!</v>
      </c>
      <c r="L4" s="57" t="e">
        <f>#REF!*#REF!</f>
        <v>#REF!</v>
      </c>
      <c r="M4" s="57" t="e">
        <f>L4/2</f>
        <v>#REF!</v>
      </c>
      <c r="N4" s="58">
        <v>147815.54</v>
      </c>
      <c r="O4" s="59">
        <v>173259.85</v>
      </c>
      <c r="P4" s="60">
        <v>0</v>
      </c>
      <c r="Q4" s="61">
        <f>N4+O4+P4</f>
        <v>321075.39</v>
      </c>
      <c r="R4" s="1"/>
      <c r="S4" s="1"/>
    </row>
    <row r="5" spans="1:19">
      <c r="A5" s="15">
        <v>2</v>
      </c>
      <c r="B5" s="19" t="s">
        <v>8</v>
      </c>
      <c r="C5" s="3">
        <v>7</v>
      </c>
      <c r="D5" s="3">
        <v>5</v>
      </c>
      <c r="E5" s="7"/>
      <c r="F5" s="9">
        <f>D5/D22</f>
        <v>5.6497175141242938E-2</v>
      </c>
      <c r="G5" s="10" t="e">
        <f>#REF!</f>
        <v>#REF!</v>
      </c>
      <c r="H5" s="23">
        <v>0.05</v>
      </c>
      <c r="I5" s="62">
        <f>C24*H5</f>
        <v>49271.846400000009</v>
      </c>
      <c r="J5" s="55" t="e">
        <f>#REF!*F5</f>
        <v>#REF!</v>
      </c>
      <c r="K5" s="56" t="e">
        <f>#REF!*G5</f>
        <v>#REF!</v>
      </c>
      <c r="L5" s="57" t="e">
        <f>#REF!*#REF!</f>
        <v>#REF!</v>
      </c>
      <c r="M5" s="57" t="e">
        <f t="shared" ref="M5:M21" si="0">L5/2</f>
        <v>#REF!</v>
      </c>
      <c r="N5" s="58">
        <v>49271.85</v>
      </c>
      <c r="O5" s="59">
        <v>31954.15</v>
      </c>
      <c r="P5" s="60">
        <v>77134.8</v>
      </c>
      <c r="Q5" s="61">
        <f t="shared" ref="Q5:Q21" si="1">N5+O5+P5</f>
        <v>158360.79999999999</v>
      </c>
      <c r="R5" s="1"/>
      <c r="S5" s="1"/>
    </row>
    <row r="6" spans="1:19">
      <c r="A6" s="15">
        <v>3</v>
      </c>
      <c r="B6" s="19" t="s">
        <v>9</v>
      </c>
      <c r="C6" s="3">
        <v>6</v>
      </c>
      <c r="D6" s="3">
        <v>5</v>
      </c>
      <c r="E6" s="7"/>
      <c r="F6" s="9">
        <f>D6/D22</f>
        <v>5.6497175141242938E-2</v>
      </c>
      <c r="G6" s="10" t="e">
        <f>#REF!</f>
        <v>#REF!</v>
      </c>
      <c r="H6" s="23">
        <v>0.05</v>
      </c>
      <c r="I6" s="62">
        <f>C24*H6</f>
        <v>49271.846400000009</v>
      </c>
      <c r="J6" s="63" t="e">
        <f>#REF!*F6</f>
        <v>#REF!</v>
      </c>
      <c r="K6" s="64" t="e">
        <f>#REF!*G6</f>
        <v>#REF!</v>
      </c>
      <c r="L6" s="57" t="e">
        <f>E24*#REF!</f>
        <v>#REF!</v>
      </c>
      <c r="M6" s="57" t="e">
        <f t="shared" si="0"/>
        <v>#REF!</v>
      </c>
      <c r="N6" s="58">
        <v>49271.85</v>
      </c>
      <c r="O6" s="59">
        <v>28722.33</v>
      </c>
      <c r="P6" s="60">
        <v>65313.55</v>
      </c>
      <c r="Q6" s="61">
        <f t="shared" si="1"/>
        <v>143307.72999999998</v>
      </c>
      <c r="R6" s="1"/>
      <c r="S6" s="1"/>
    </row>
    <row r="7" spans="1:19">
      <c r="A7" s="15">
        <v>4</v>
      </c>
      <c r="B7" s="19" t="s">
        <v>10</v>
      </c>
      <c r="C7" s="3">
        <v>6</v>
      </c>
      <c r="D7" s="3">
        <v>4.75</v>
      </c>
      <c r="E7" s="7"/>
      <c r="F7" s="9">
        <f>D7/D22</f>
        <v>5.3672316384180789E-2</v>
      </c>
      <c r="G7" s="10" t="e">
        <f>#REF!</f>
        <v>#REF!</v>
      </c>
      <c r="H7" s="23">
        <v>0.05</v>
      </c>
      <c r="I7" s="62">
        <f>C24*H7</f>
        <v>49271.846400000009</v>
      </c>
      <c r="J7" s="63" t="e">
        <f>#REF!*F7</f>
        <v>#REF!</v>
      </c>
      <c r="K7" s="64" t="e">
        <f>#REF!*G7</f>
        <v>#REF!</v>
      </c>
      <c r="L7" s="57" t="e">
        <f>E25*#REF!</f>
        <v>#REF!</v>
      </c>
      <c r="M7" s="57" t="e">
        <f t="shared" si="0"/>
        <v>#REF!</v>
      </c>
      <c r="N7" s="58">
        <v>49271.85</v>
      </c>
      <c r="O7" s="59">
        <v>27577.01</v>
      </c>
      <c r="P7" s="60">
        <v>53583.58</v>
      </c>
      <c r="Q7" s="61">
        <f t="shared" si="1"/>
        <v>130432.44</v>
      </c>
      <c r="R7" s="1"/>
      <c r="S7" s="1"/>
    </row>
    <row r="8" spans="1:19">
      <c r="A8" s="15">
        <v>5</v>
      </c>
      <c r="B8" s="19" t="s">
        <v>11</v>
      </c>
      <c r="C8" s="3">
        <v>7</v>
      </c>
      <c r="D8" s="3">
        <v>5</v>
      </c>
      <c r="E8" s="7"/>
      <c r="F8" s="9">
        <f>D8/D22</f>
        <v>5.6497175141242938E-2</v>
      </c>
      <c r="G8" s="10" t="e">
        <f>#REF!</f>
        <v>#REF!</v>
      </c>
      <c r="H8" s="23">
        <v>0.05</v>
      </c>
      <c r="I8" s="62">
        <f>C24*H8</f>
        <v>49271.846400000009</v>
      </c>
      <c r="J8" s="55" t="e">
        <f>#REF!*F8</f>
        <v>#REF!</v>
      </c>
      <c r="K8" s="56" t="e">
        <f>#REF!*G8</f>
        <v>#REF!</v>
      </c>
      <c r="L8" s="57" t="e">
        <f>E26*#REF!</f>
        <v>#REF!</v>
      </c>
      <c r="M8" s="57" t="e">
        <f t="shared" si="0"/>
        <v>#REF!</v>
      </c>
      <c r="N8" s="58">
        <v>49271.85</v>
      </c>
      <c r="O8" s="59">
        <v>59621.14</v>
      </c>
      <c r="P8" s="60">
        <v>98221.35</v>
      </c>
      <c r="Q8" s="61">
        <f t="shared" si="1"/>
        <v>207114.34</v>
      </c>
      <c r="R8" s="1"/>
      <c r="S8" s="1"/>
    </row>
    <row r="9" spans="1:19">
      <c r="A9" s="15">
        <v>6</v>
      </c>
      <c r="B9" s="19" t="s">
        <v>12</v>
      </c>
      <c r="C9" s="3">
        <v>6</v>
      </c>
      <c r="D9" s="3">
        <v>4.75</v>
      </c>
      <c r="E9" s="7"/>
      <c r="F9" s="9">
        <f>D9/D22</f>
        <v>5.3672316384180789E-2</v>
      </c>
      <c r="G9" s="10" t="e">
        <f>#REF!</f>
        <v>#REF!</v>
      </c>
      <c r="H9" s="23">
        <v>0.05</v>
      </c>
      <c r="I9" s="62">
        <f>C24*H9</f>
        <v>49271.846400000009</v>
      </c>
      <c r="J9" s="55" t="e">
        <f>#REF!*F9</f>
        <v>#REF!</v>
      </c>
      <c r="K9" s="56" t="e">
        <f>#REF!*G9</f>
        <v>#REF!</v>
      </c>
      <c r="L9" s="57" t="e">
        <f>E27*#REF!</f>
        <v>#REF!</v>
      </c>
      <c r="M9" s="57" t="e">
        <f t="shared" si="0"/>
        <v>#REF!</v>
      </c>
      <c r="N9" s="58">
        <v>49271.85</v>
      </c>
      <c r="O9" s="59">
        <v>20248.77</v>
      </c>
      <c r="P9" s="60">
        <v>56687.23</v>
      </c>
      <c r="Q9" s="61">
        <f t="shared" si="1"/>
        <v>126207.85</v>
      </c>
      <c r="R9" s="1"/>
      <c r="S9" s="1"/>
    </row>
    <row r="10" spans="1:19">
      <c r="A10" s="15">
        <v>7</v>
      </c>
      <c r="B10" s="19" t="s">
        <v>13</v>
      </c>
      <c r="C10" s="3">
        <v>5</v>
      </c>
      <c r="D10" s="3">
        <v>3</v>
      </c>
      <c r="E10" s="7"/>
      <c r="F10" s="9">
        <f>D10/D22</f>
        <v>3.3898305084745763E-2</v>
      </c>
      <c r="G10" s="10" t="e">
        <f>#REF!</f>
        <v>#REF!</v>
      </c>
      <c r="H10" s="23">
        <v>0.05</v>
      </c>
      <c r="I10" s="62">
        <f>C24*H10</f>
        <v>49271.846400000009</v>
      </c>
      <c r="J10" s="63" t="e">
        <f>#REF!*F10</f>
        <v>#REF!</v>
      </c>
      <c r="K10" s="64" t="e">
        <f>#REF!*G10</f>
        <v>#REF!</v>
      </c>
      <c r="L10" s="57" t="e">
        <f>E28*#REF!</f>
        <v>#REF!</v>
      </c>
      <c r="M10" s="57" t="e">
        <f t="shared" si="0"/>
        <v>#REF!</v>
      </c>
      <c r="N10" s="58">
        <v>49271.85</v>
      </c>
      <c r="O10" s="59">
        <v>14128.26</v>
      </c>
      <c r="P10" s="60">
        <v>21816.82</v>
      </c>
      <c r="Q10" s="61">
        <f t="shared" si="1"/>
        <v>85216.93</v>
      </c>
      <c r="R10" s="1"/>
      <c r="S10" s="1"/>
    </row>
    <row r="11" spans="1:19">
      <c r="A11" s="15">
        <v>8</v>
      </c>
      <c r="B11" s="19" t="s">
        <v>14</v>
      </c>
      <c r="C11" s="3">
        <v>6</v>
      </c>
      <c r="D11" s="3">
        <v>4</v>
      </c>
      <c r="E11" s="7"/>
      <c r="F11" s="9">
        <f>D11/D22</f>
        <v>4.519774011299435E-2</v>
      </c>
      <c r="G11" s="10" t="e">
        <f>#REF!</f>
        <v>#REF!</v>
      </c>
      <c r="H11" s="23">
        <v>0.05</v>
      </c>
      <c r="I11" s="62">
        <f>C24*H11</f>
        <v>49271.846400000009</v>
      </c>
      <c r="J11" s="63" t="e">
        <f>#REF!*F11</f>
        <v>#REF!</v>
      </c>
      <c r="K11" s="64" t="e">
        <f>#REF!*G11</f>
        <v>#REF!</v>
      </c>
      <c r="L11" s="57" t="e">
        <f>E29*#REF!</f>
        <v>#REF!</v>
      </c>
      <c r="M11" s="57" t="e">
        <f t="shared" si="0"/>
        <v>#REF!</v>
      </c>
      <c r="N11" s="58">
        <v>49271.85</v>
      </c>
      <c r="O11" s="59">
        <v>16652.89</v>
      </c>
      <c r="P11" s="60">
        <v>51301.49</v>
      </c>
      <c r="Q11" s="61">
        <f t="shared" si="1"/>
        <v>117226.22999999998</v>
      </c>
      <c r="R11" s="1"/>
      <c r="S11" s="1"/>
    </row>
    <row r="12" spans="1:19">
      <c r="A12" s="15">
        <v>9</v>
      </c>
      <c r="B12" s="19" t="s">
        <v>15</v>
      </c>
      <c r="C12" s="3">
        <v>6</v>
      </c>
      <c r="D12" s="3">
        <v>5</v>
      </c>
      <c r="E12" s="7"/>
      <c r="F12" s="9">
        <f>D12/D22</f>
        <v>5.6497175141242938E-2</v>
      </c>
      <c r="G12" s="10" t="e">
        <f>#REF!</f>
        <v>#REF!</v>
      </c>
      <c r="H12" s="27">
        <v>0.05</v>
      </c>
      <c r="I12" s="65">
        <f>C24*H12</f>
        <v>49271.846400000009</v>
      </c>
      <c r="J12" s="55" t="e">
        <f>#REF!*F12</f>
        <v>#REF!</v>
      </c>
      <c r="K12" s="56" t="e">
        <f>#REF!*G12</f>
        <v>#REF!</v>
      </c>
      <c r="L12" s="57" t="e">
        <f>E30*#REF!</f>
        <v>#REF!</v>
      </c>
      <c r="M12" s="57" t="e">
        <f t="shared" si="0"/>
        <v>#REF!</v>
      </c>
      <c r="N12" s="58">
        <v>49271.85</v>
      </c>
      <c r="O12" s="59">
        <v>62031.31</v>
      </c>
      <c r="P12" s="60">
        <v>64446.35</v>
      </c>
      <c r="Q12" s="61">
        <f t="shared" si="1"/>
        <v>175749.51</v>
      </c>
      <c r="R12" s="1"/>
      <c r="S12" s="1"/>
    </row>
    <row r="13" spans="1:19">
      <c r="A13" s="15">
        <v>10</v>
      </c>
      <c r="B13" s="19" t="s">
        <v>16</v>
      </c>
      <c r="C13" s="3">
        <v>5</v>
      </c>
      <c r="D13" s="3">
        <v>4</v>
      </c>
      <c r="E13" s="7"/>
      <c r="F13" s="9">
        <f>D13/D22</f>
        <v>4.519774011299435E-2</v>
      </c>
      <c r="G13" s="10" t="e">
        <f>#REF!</f>
        <v>#REF!</v>
      </c>
      <c r="H13" s="23">
        <v>0.05</v>
      </c>
      <c r="I13" s="62">
        <f>C24*H13</f>
        <v>49271.846400000009</v>
      </c>
      <c r="J13" s="63" t="e">
        <f>#REF!*F13</f>
        <v>#REF!</v>
      </c>
      <c r="K13" s="64" t="e">
        <f>#REF!*G13</f>
        <v>#REF!</v>
      </c>
      <c r="L13" s="57" t="e">
        <f>E31*#REF!</f>
        <v>#REF!</v>
      </c>
      <c r="M13" s="57" t="e">
        <f t="shared" si="0"/>
        <v>#REF!</v>
      </c>
      <c r="N13" s="58">
        <v>49271.85</v>
      </c>
      <c r="O13" s="59">
        <v>17693.45</v>
      </c>
      <c r="P13" s="60">
        <v>28982.6</v>
      </c>
      <c r="Q13" s="61">
        <f t="shared" si="1"/>
        <v>95947.9</v>
      </c>
      <c r="R13" s="1"/>
      <c r="S13" s="1"/>
    </row>
    <row r="14" spans="1:19">
      <c r="A14" s="15">
        <v>11</v>
      </c>
      <c r="B14" s="19" t="s">
        <v>17</v>
      </c>
      <c r="C14" s="3">
        <v>5</v>
      </c>
      <c r="D14" s="3">
        <v>4</v>
      </c>
      <c r="E14" s="7"/>
      <c r="F14" s="9">
        <f>D14/D22</f>
        <v>4.519774011299435E-2</v>
      </c>
      <c r="G14" s="10" t="e">
        <f>#REF!</f>
        <v>#REF!</v>
      </c>
      <c r="H14" s="23">
        <v>0.05</v>
      </c>
      <c r="I14" s="62">
        <f>C24*H14</f>
        <v>49271.846400000009</v>
      </c>
      <c r="J14" s="63" t="e">
        <f>#REF!*F14</f>
        <v>#REF!</v>
      </c>
      <c r="K14" s="64" t="e">
        <f>#REF!*G14</f>
        <v>#REF!</v>
      </c>
      <c r="L14" s="57" t="e">
        <f>E32*#REF!</f>
        <v>#REF!</v>
      </c>
      <c r="M14" s="57" t="e">
        <f t="shared" si="0"/>
        <v>#REF!</v>
      </c>
      <c r="N14" s="58">
        <v>49271.85</v>
      </c>
      <c r="O14" s="59">
        <v>12728.13</v>
      </c>
      <c r="P14" s="60">
        <v>36102.74</v>
      </c>
      <c r="Q14" s="61">
        <f t="shared" si="1"/>
        <v>98102.720000000001</v>
      </c>
      <c r="R14" s="1"/>
      <c r="S14" s="1"/>
    </row>
    <row r="15" spans="1:19">
      <c r="A15" s="15">
        <v>12</v>
      </c>
      <c r="B15" s="19" t="s">
        <v>18</v>
      </c>
      <c r="C15" s="3">
        <v>8</v>
      </c>
      <c r="D15" s="3">
        <v>5</v>
      </c>
      <c r="E15" s="7"/>
      <c r="F15" s="9">
        <f>D15/D22</f>
        <v>5.6497175141242938E-2</v>
      </c>
      <c r="G15" s="10" t="e">
        <f>#REF!</f>
        <v>#REF!</v>
      </c>
      <c r="H15" s="23">
        <v>0.05</v>
      </c>
      <c r="I15" s="62">
        <f>C24*H15</f>
        <v>49271.846400000009</v>
      </c>
      <c r="J15" s="55" t="e">
        <f>#REF!*F15</f>
        <v>#REF!</v>
      </c>
      <c r="K15" s="56" t="e">
        <f>#REF!*G15</f>
        <v>#REF!</v>
      </c>
      <c r="L15" s="57" t="e">
        <f>E33*#REF!</f>
        <v>#REF!</v>
      </c>
      <c r="M15" s="57" t="e">
        <f t="shared" si="0"/>
        <v>#REF!</v>
      </c>
      <c r="N15" s="58">
        <v>49271.85</v>
      </c>
      <c r="O15" s="59">
        <v>26730.67</v>
      </c>
      <c r="P15" s="60">
        <v>88636.56</v>
      </c>
      <c r="Q15" s="61">
        <f t="shared" si="1"/>
        <v>164639.07999999999</v>
      </c>
      <c r="R15" s="1"/>
      <c r="S15" s="1"/>
    </row>
    <row r="16" spans="1:19">
      <c r="A16" s="15">
        <v>13</v>
      </c>
      <c r="B16" s="19" t="s">
        <v>19</v>
      </c>
      <c r="C16" s="3">
        <v>5</v>
      </c>
      <c r="D16" s="3">
        <v>4</v>
      </c>
      <c r="E16" s="7"/>
      <c r="F16" s="9">
        <f>D16/D22</f>
        <v>4.519774011299435E-2</v>
      </c>
      <c r="G16" s="10" t="e">
        <f>#REF!</f>
        <v>#REF!</v>
      </c>
      <c r="H16" s="23">
        <v>0.05</v>
      </c>
      <c r="I16" s="62">
        <f>C24*H16</f>
        <v>49271.846400000009</v>
      </c>
      <c r="J16" s="63" t="e">
        <f>#REF!*F16</f>
        <v>#REF!</v>
      </c>
      <c r="K16" s="64" t="e">
        <f>#REF!*G16</f>
        <v>#REF!</v>
      </c>
      <c r="L16" s="57" t="e">
        <f>E34*#REF!</f>
        <v>#REF!</v>
      </c>
      <c r="M16" s="57" t="e">
        <f t="shared" si="0"/>
        <v>#REF!</v>
      </c>
      <c r="N16" s="58">
        <v>49271.85</v>
      </c>
      <c r="O16" s="59">
        <v>17054.7</v>
      </c>
      <c r="P16" s="60">
        <v>41032.06</v>
      </c>
      <c r="Q16" s="61">
        <f t="shared" si="1"/>
        <v>107358.61</v>
      </c>
      <c r="R16" s="1"/>
      <c r="S16" s="1"/>
    </row>
    <row r="17" spans="1:19">
      <c r="A17" s="15">
        <v>14</v>
      </c>
      <c r="B17" s="19" t="s">
        <v>20</v>
      </c>
      <c r="C17" s="3">
        <v>7</v>
      </c>
      <c r="D17" s="3">
        <v>5</v>
      </c>
      <c r="E17" s="7"/>
      <c r="F17" s="9">
        <f>D17/D22</f>
        <v>5.6497175141242938E-2</v>
      </c>
      <c r="G17" s="10" t="e">
        <f>#REF!</f>
        <v>#REF!</v>
      </c>
      <c r="H17" s="23">
        <v>0.05</v>
      </c>
      <c r="I17" s="62">
        <f>C24*H17</f>
        <v>49271.846400000009</v>
      </c>
      <c r="J17" s="55" t="e">
        <f>#REF!*F17</f>
        <v>#REF!</v>
      </c>
      <c r="K17" s="56" t="e">
        <f>#REF!*G17</f>
        <v>#REF!</v>
      </c>
      <c r="L17" s="57" t="e">
        <f>E35*#REF!</f>
        <v>#REF!</v>
      </c>
      <c r="M17" s="57" t="e">
        <f t="shared" si="0"/>
        <v>#REF!</v>
      </c>
      <c r="N17" s="58">
        <v>49271.85</v>
      </c>
      <c r="O17" s="59">
        <v>23856.27</v>
      </c>
      <c r="P17" s="60">
        <v>72935.740000000005</v>
      </c>
      <c r="Q17" s="61">
        <f t="shared" si="1"/>
        <v>146063.85999999999</v>
      </c>
      <c r="R17" s="1"/>
      <c r="S17" s="1"/>
    </row>
    <row r="18" spans="1:19">
      <c r="A18" s="15">
        <v>15</v>
      </c>
      <c r="B18" s="19" t="s">
        <v>21</v>
      </c>
      <c r="C18" s="3">
        <v>5</v>
      </c>
      <c r="D18" s="3">
        <v>4</v>
      </c>
      <c r="E18" s="7"/>
      <c r="F18" s="9">
        <f>D18/D22</f>
        <v>4.519774011299435E-2</v>
      </c>
      <c r="G18" s="10" t="e">
        <f>#REF!</f>
        <v>#REF!</v>
      </c>
      <c r="H18" s="23">
        <v>0.05</v>
      </c>
      <c r="I18" s="62">
        <f>C24*H18</f>
        <v>49271.846400000009</v>
      </c>
      <c r="J18" s="63" t="e">
        <f>#REF!*F18</f>
        <v>#REF!</v>
      </c>
      <c r="K18" s="64" t="e">
        <f>#REF!*G18</f>
        <v>#REF!</v>
      </c>
      <c r="L18" s="57" t="e">
        <f>E36*#REF!</f>
        <v>#REF!</v>
      </c>
      <c r="M18" s="57" t="e">
        <f t="shared" si="0"/>
        <v>#REF!</v>
      </c>
      <c r="N18" s="58">
        <v>49271.85</v>
      </c>
      <c r="O18" s="59">
        <v>17054.23</v>
      </c>
      <c r="P18" s="60">
        <v>35646.32</v>
      </c>
      <c r="Q18" s="61">
        <f t="shared" si="1"/>
        <v>101972.4</v>
      </c>
      <c r="R18" s="1"/>
      <c r="S18" s="1"/>
    </row>
    <row r="19" spans="1:19">
      <c r="A19" s="15">
        <v>16</v>
      </c>
      <c r="B19" s="19" t="s">
        <v>22</v>
      </c>
      <c r="C19" s="3">
        <v>4</v>
      </c>
      <c r="D19" s="3">
        <v>4</v>
      </c>
      <c r="E19" s="7"/>
      <c r="F19" s="9">
        <f>D19/D22</f>
        <v>4.519774011299435E-2</v>
      </c>
      <c r="G19" s="10" t="e">
        <f>#REF!</f>
        <v>#REF!</v>
      </c>
      <c r="H19" s="23">
        <v>0.05</v>
      </c>
      <c r="I19" s="62">
        <f>C24*H19</f>
        <v>49271.846400000009</v>
      </c>
      <c r="J19" s="63" t="e">
        <f>#REF!*F19</f>
        <v>#REF!</v>
      </c>
      <c r="K19" s="64" t="e">
        <f>#REF!*G19</f>
        <v>#REF!</v>
      </c>
      <c r="L19" s="57" t="e">
        <f>E37*#REF!</f>
        <v>#REF!</v>
      </c>
      <c r="M19" s="57" t="e">
        <f t="shared" si="0"/>
        <v>#REF!</v>
      </c>
      <c r="N19" s="58">
        <v>49271.85</v>
      </c>
      <c r="O19" s="59">
        <v>12609.87</v>
      </c>
      <c r="P19" s="60">
        <v>15700.81</v>
      </c>
      <c r="Q19" s="61">
        <f t="shared" si="1"/>
        <v>77582.53</v>
      </c>
      <c r="R19" s="1"/>
      <c r="S19" s="1"/>
    </row>
    <row r="20" spans="1:19">
      <c r="A20" s="15">
        <v>17</v>
      </c>
      <c r="B20" s="19" t="s">
        <v>23</v>
      </c>
      <c r="C20" s="3">
        <v>5</v>
      </c>
      <c r="D20" s="3">
        <v>3</v>
      </c>
      <c r="E20" s="7"/>
      <c r="F20" s="9">
        <f>D20/D22</f>
        <v>3.3898305084745763E-2</v>
      </c>
      <c r="G20" s="10" t="e">
        <f>#REF!</f>
        <v>#REF!</v>
      </c>
      <c r="H20" s="23">
        <v>0.05</v>
      </c>
      <c r="I20" s="62">
        <f>C24*H20</f>
        <v>49271.846400000009</v>
      </c>
      <c r="J20" s="63" t="e">
        <f>#REF!*F20</f>
        <v>#REF!</v>
      </c>
      <c r="K20" s="64" t="e">
        <f>#REF!*G20</f>
        <v>#REF!</v>
      </c>
      <c r="L20" s="57" t="e">
        <f>E38*#REF!</f>
        <v>#REF!</v>
      </c>
      <c r="M20" s="57" t="e">
        <f t="shared" si="0"/>
        <v>#REF!</v>
      </c>
      <c r="N20" s="58">
        <v>49271.85</v>
      </c>
      <c r="O20" s="59">
        <v>20756.810000000001</v>
      </c>
      <c r="P20" s="60">
        <v>37791.49</v>
      </c>
      <c r="Q20" s="61">
        <f t="shared" si="1"/>
        <v>107820.15</v>
      </c>
      <c r="R20" s="1"/>
      <c r="S20" s="1"/>
    </row>
    <row r="21" spans="1:19" ht="16.5" thickBot="1">
      <c r="A21" s="16">
        <v>18</v>
      </c>
      <c r="B21" s="20" t="s">
        <v>24</v>
      </c>
      <c r="C21" s="4">
        <v>8</v>
      </c>
      <c r="D21" s="4">
        <v>5</v>
      </c>
      <c r="E21" s="8"/>
      <c r="F21" s="9">
        <f>D21/D22</f>
        <v>5.6497175141242938E-2</v>
      </c>
      <c r="G21" s="11" t="e">
        <f>#REF!</f>
        <v>#REF!</v>
      </c>
      <c r="H21" s="24">
        <v>0.05</v>
      </c>
      <c r="I21" s="66">
        <f>C24*H21</f>
        <v>49271.846400000009</v>
      </c>
      <c r="J21" s="55" t="e">
        <f>#REF!*F21</f>
        <v>#REF!</v>
      </c>
      <c r="K21" s="56" t="e">
        <f>#REF!*G21</f>
        <v>#REF!</v>
      </c>
      <c r="L21" s="57" t="e">
        <f>E39*#REF!</f>
        <v>#REF!</v>
      </c>
      <c r="M21" s="57" t="e">
        <f t="shared" si="0"/>
        <v>#REF!</v>
      </c>
      <c r="N21" s="58">
        <v>49271.85</v>
      </c>
      <c r="O21" s="59">
        <v>66756.160000000003</v>
      </c>
      <c r="P21" s="60">
        <v>81744.63</v>
      </c>
      <c r="Q21" s="61">
        <f t="shared" si="1"/>
        <v>197772.64</v>
      </c>
      <c r="R21" s="1"/>
      <c r="S21" s="1"/>
    </row>
    <row r="22" spans="1:19" ht="16.5" thickBot="1">
      <c r="A22" s="17"/>
      <c r="B22" s="5" t="s">
        <v>25</v>
      </c>
      <c r="C22" s="6">
        <f>SUM(C4:C21)</f>
        <v>119</v>
      </c>
      <c r="D22" s="6">
        <f t="shared" ref="D22:I22" si="2">SUM(D4:D21)</f>
        <v>88.5</v>
      </c>
      <c r="E22" s="6"/>
      <c r="F22" s="6"/>
      <c r="G22" s="6"/>
      <c r="H22" s="25">
        <f t="shared" si="2"/>
        <v>1.0000000000000002</v>
      </c>
      <c r="I22" s="67">
        <f t="shared" si="2"/>
        <v>985436.92800000054</v>
      </c>
      <c r="J22" s="68" t="e">
        <f t="shared" ref="J22:Q22" si="3">SUM(J4:J21)</f>
        <v>#REF!</v>
      </c>
      <c r="K22" s="68" t="e">
        <f t="shared" si="3"/>
        <v>#REF!</v>
      </c>
      <c r="L22" s="68" t="e">
        <f t="shared" si="3"/>
        <v>#REF!</v>
      </c>
      <c r="M22" s="69" t="e">
        <f t="shared" si="3"/>
        <v>#REF!</v>
      </c>
      <c r="N22" s="70">
        <f t="shared" si="3"/>
        <v>985436.98999999976</v>
      </c>
      <c r="O22" s="71">
        <f>SUM(O4:O21)</f>
        <v>649436.00000000012</v>
      </c>
      <c r="P22" s="72">
        <f>SUM(P4:P21)</f>
        <v>927078.12000000011</v>
      </c>
      <c r="Q22" s="73">
        <f t="shared" si="3"/>
        <v>2561951.1099999994</v>
      </c>
      <c r="R22" s="1"/>
      <c r="S22" s="1"/>
    </row>
    <row r="23" spans="1:19">
      <c r="A23" s="1"/>
      <c r="B23" s="1"/>
      <c r="C23" s="1"/>
      <c r="D23" s="1"/>
      <c r="E23" s="1"/>
      <c r="F23" s="1"/>
      <c r="G23" s="1"/>
      <c r="H23" s="1"/>
      <c r="I23" s="1"/>
      <c r="J23" s="12"/>
      <c r="K23" s="12"/>
      <c r="L23" s="12"/>
      <c r="M23" s="12"/>
      <c r="N23" s="1"/>
      <c r="O23" s="1"/>
      <c r="P23" s="1"/>
      <c r="Q23" s="1"/>
      <c r="R23" s="1"/>
      <c r="S23" s="1"/>
    </row>
    <row r="24" spans="1:19" ht="31.5">
      <c r="B24" s="21" t="s">
        <v>30</v>
      </c>
      <c r="C24" s="2">
        <f>(59130*12+9855*1.6*3)*1.302</f>
        <v>985436.92800000007</v>
      </c>
      <c r="D24" s="30" t="s">
        <v>31</v>
      </c>
      <c r="E24" s="1">
        <v>1108426.97</v>
      </c>
    </row>
    <row r="25" spans="1:19">
      <c r="E25" s="1">
        <v>1108426.97</v>
      </c>
    </row>
    <row r="26" spans="1:19">
      <c r="E26" s="1">
        <v>1108426.97</v>
      </c>
    </row>
    <row r="27" spans="1:19">
      <c r="E27" s="1">
        <v>1108426.97</v>
      </c>
    </row>
    <row r="28" spans="1:19">
      <c r="E28" s="1">
        <v>1108426.97</v>
      </c>
    </row>
    <row r="29" spans="1:19">
      <c r="E29" s="1">
        <v>1108426.97</v>
      </c>
    </row>
    <row r="30" spans="1:19">
      <c r="E30" s="1">
        <v>1108426.97</v>
      </c>
    </row>
    <row r="31" spans="1:19">
      <c r="E31" s="1">
        <v>1108426.97</v>
      </c>
    </row>
    <row r="32" spans="1:19">
      <c r="E32" s="1">
        <v>1108426.97</v>
      </c>
    </row>
    <row r="33" spans="5:5">
      <c r="E33" s="1">
        <v>1108426.97</v>
      </c>
    </row>
    <row r="34" spans="5:5">
      <c r="E34" s="1">
        <v>1108426.97</v>
      </c>
    </row>
    <row r="35" spans="5:5">
      <c r="E35" s="1">
        <v>1108426.97</v>
      </c>
    </row>
    <row r="36" spans="5:5">
      <c r="E36" s="1">
        <v>1108426.97</v>
      </c>
    </row>
    <row r="37" spans="5:5">
      <c r="E37" s="1">
        <v>1108426.97</v>
      </c>
    </row>
    <row r="38" spans="5:5">
      <c r="E38" s="1">
        <v>1108426.97</v>
      </c>
    </row>
    <row r="39" spans="5:5">
      <c r="E39" s="1">
        <v>1108426.97</v>
      </c>
    </row>
  </sheetData>
  <mergeCells count="12">
    <mergeCell ref="A1:Q1"/>
    <mergeCell ref="N2:Q2"/>
    <mergeCell ref="K2:K3"/>
    <mergeCell ref="A2:A3"/>
    <mergeCell ref="B2:B3"/>
    <mergeCell ref="C2:D2"/>
    <mergeCell ref="E2:E3"/>
    <mergeCell ref="F2:F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Волынкина</dc:creator>
  <cp:lastModifiedBy>Гайдук</cp:lastModifiedBy>
  <cp:lastPrinted>2020-11-06T01:57:42Z</cp:lastPrinted>
  <dcterms:created xsi:type="dcterms:W3CDTF">2016-11-11T04:19:25Z</dcterms:created>
  <dcterms:modified xsi:type="dcterms:W3CDTF">2023-10-30T08:36:54Z</dcterms:modified>
</cp:coreProperties>
</file>